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ПИИ\2023\уч 118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данные'!$11:$11</definedName>
  </definedNames>
  <calcPr calcId="152511"/>
</workbook>
</file>

<file path=xl/calcChain.xml><?xml version="1.0" encoding="utf-8"?>
<calcChain xmlns="http://schemas.openxmlformats.org/spreadsheetml/2006/main">
  <c r="I65" i="8" l="1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64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13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64" i="8"/>
  <c r="G60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13" i="8"/>
  <c r="H96" i="8"/>
  <c r="I96" i="8" l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<sst xmlns="http://schemas.openxmlformats.org/spreadsheetml/2006/main" count="277" uniqueCount="188">
  <si>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</si>
  <si>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</si>
  <si>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</si>
  <si>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</si>
  <si>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</si>
  <si>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</si>
  <si>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</si>
  <si>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</si>
  <si>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</si>
  <si>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 xml:space="preserve">     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</si>
  <si>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</si>
  <si>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</si>
  <si>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</si>
  <si>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</si>
  <si>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</si>
  <si>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01.2.03.03-0043</t>
  </si>
  <si>
    <t>Мастика битумно-кукерсольная холодная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</si>
  <si>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</si>
  <si>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</si>
  <si>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</si>
  <si>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</si>
  <si>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</si>
  <si>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</si>
  <si>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01.3.01.06-0034</t>
  </si>
  <si>
    <t>Смазка графитомедистая</t>
  </si>
  <si>
    <t>кг</t>
  </si>
  <si>
    <t>01.3.01.07-0009</t>
  </si>
  <si>
    <t>Спирт этиловый ректификованный технический, сорт I</t>
  </si>
  <si>
    <t>01.3.01.08-0003</t>
  </si>
  <si>
    <t>Топливо моторное для среднеоборотных и малооборотных дизелей ДТ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</si>
  <si>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</si>
  <si>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</si>
  <si>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</si>
  <si>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</si>
  <si>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</si>
  <si>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01.3.05.09-0001</t>
  </si>
  <si>
    <t>Глицерин синтетический</t>
  </si>
  <si>
    <t>01.3.05.23-0171</t>
  </si>
  <si>
    <t>Сода кальцинированная (натрий углекислый) техническая</t>
  </si>
  <si>
    <t>01.7.03.01-0001</t>
  </si>
  <si>
    <t>Вода...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</si>
  <si>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</si>
  <si>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</si>
  <si>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</si>
  <si>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</si>
  <si>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</si>
  <si>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01.7.07.26-0032</t>
  </si>
  <si>
    <t>Шнур полиамидный крученый, диаметр 2 мм</t>
  </si>
  <si>
    <t>01.7.07.29-0031</t>
  </si>
  <si>
    <t>Каболка</t>
  </si>
  <si>
    <t>01.7.07.29-0111</t>
  </si>
  <si>
    <t>Пакля пропитанная</t>
  </si>
  <si>
    <t>01.7.11.07-0032</t>
  </si>
  <si>
    <t>Электроды сварочные Э42, диаметр 4 мм</t>
  </si>
  <si>
    <t>01.7.15.02-0051</t>
  </si>
  <si>
    <t>Болты анкерные</t>
  </si>
  <si>
    <t>01.7.15.06-0111</t>
  </si>
  <si>
    <t>Гвозди строительные</t>
  </si>
  <si>
    <t>01.7.16.04-0013</t>
  </si>
  <si>
    <t>Опалубка металлическая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</si>
  <si>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</si>
  <si>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</si>
  <si>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</si>
  <si>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</si>
  <si>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</si>
  <si>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</si>
  <si>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</si>
  <si>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</si>
  <si>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</si>
  <si>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</si>
  <si>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</si>
  <si>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</si>
  <si>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</si>
  <si>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</si>
  <si>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</si>
  <si>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</si>
  <si>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</si>
  <si>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</si>
  <si>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</si>
  <si>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</si>
  <si>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</si>
  <si>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</si>
  <si>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</si>
  <si>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</si>
  <si>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</si>
  <si>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</si>
  <si>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</si>
  <si>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</si>
  <si>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</si>
  <si>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</si>
  <si>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07.2.07.04-0015</t>
  </si>
  <si>
    <t>Конструкции сварные индивидуальные прочие, масса сборочной единицы от 0,501 до 1,0 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</si>
  <si>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</si>
  <si>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</si>
  <si>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</si>
  <si>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</si>
  <si>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</si>
  <si>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</si>
  <si>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11.1.03.05-0086</t>
  </si>
  <si>
    <t>Доска необрезная, хвойных пород, длина 4-6,5 м, все ширины, толщина 44 мм и более, сорт IV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</si>
  <si>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</si>
  <si>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</si>
  <si>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</si>
  <si>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</si>
  <si>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</si>
  <si>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</si>
  <si>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</si>
  <si>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</si>
  <si>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</si>
  <si>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</si>
  <si>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</si>
  <si>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</si>
  <si>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м</t>
  </si>
  <si>
    <t>ТЦ_04.2.01.01_63_6367046160_01.05.2023_01</t>
  </si>
  <si>
    <t>708,19
7640/1,2/8,99</t>
  </si>
  <si>
    <t>7575,00
9090/1,2</t>
  </si>
  <si>
    <t>6808,33
8170/1,2</t>
  </si>
  <si>
    <t>ТЦ_24.3.03.06_16_1655377384_30.06.2022_02</t>
  </si>
  <si>
    <t>Труба PE SN8 Дн-225мм с приварным раструбом и уплотнительным кольцом.</t>
  </si>
  <si>
    <t>801,67
962.0/1.2</t>
  </si>
  <si>
    <t>ФССЦ-01.2.01.01-0001</t>
  </si>
  <si>
    <t>ФССЦ-01.2.01.02-0001</t>
  </si>
  <si>
    <t>Битум горячий</t>
  </si>
  <si>
    <t>ФССЦ-01.2.03.03-0045</t>
  </si>
  <si>
    <t>ФССЦ-01.4.03.03-0021</t>
  </si>
  <si>
    <t>Полимер для стабилизации буровых скважин</t>
  </si>
  <si>
    <t>ФССЦ-01.7.15.10-0066</t>
  </si>
  <si>
    <t>Скобы ходовые</t>
  </si>
  <si>
    <t>ФССЦ-02.1.01.01-0003</t>
  </si>
  <si>
    <t>Глина бентонитовая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</si>
  <si>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</si>
  <si>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</si>
  <si>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</si>
  <si>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</si>
  <si>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ФССЦ-02.2.05.04-1822</t>
  </si>
  <si>
    <t>Щебень М 1000, фракция 40-80(70) мм, группа 2</t>
  </si>
  <si>
    <t>ФССЦ-02.3.01.02-1005</t>
  </si>
  <si>
    <t>ФССЦ-04.1.02.05-0001</t>
  </si>
  <si>
    <t>ФССЦ-04.1.02.05-0004</t>
  </si>
  <si>
    <t>Смеси бетонные тяжелого бетона (БСТ), класс В10 (М150)_ (подготовка из бетона)</t>
  </si>
  <si>
    <t>ФССЦ-04.1.02.05-0006</t>
  </si>
  <si>
    <t>Смеси бетонные тяжелого бетона (БСТ), класс В15 (М200)...</t>
  </si>
  <si>
    <t>ФССЦ-04.1.02.05-0074</t>
  </si>
  <si>
    <t>Смеси бетонные тяжелого бетона (БСТ), крупность заполнителя более 40 мм, класс В7,5 (М100)</t>
  </si>
  <si>
    <t>ФССЦ-04.3.01.03-0001</t>
  </si>
  <si>
    <t>ФССЦ-04.3.01.09-0012</t>
  </si>
  <si>
    <t>ФССЦ-04.3.01.09-0014</t>
  </si>
  <si>
    <t>Раствор готовый кладочный, цементный, М100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</si>
  <si>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</si>
  <si>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</si>
  <si>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</si>
  <si>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</si>
  <si>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ФССЦ-05.1.01.09-0055</t>
  </si>
  <si>
    <t>Кольцо стеновое смотровых колодцев КС10.6, бетон B15 (М200), объем 0,16 м3, расход арматуры 3,95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</si>
  <si>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</si>
  <si>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</si>
  <si>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ФССЦ-05.1.01.11-0044</t>
  </si>
  <si>
    <t>Плита днища ПН10, бетон B15 (М200), объем 0,18 м3, расход арматуры 15,14 кг</t>
  </si>
  <si>
    <t>ФССЦ-05.1.06.09-0087</t>
  </si>
  <si>
    <t>Плиты перекрытия ПП10-1, бетон B15, объем 0,10 м3, расход арматуры 8,38 кг</t>
  </si>
  <si>
    <t>ФССЦ-05.1.08.06-0058</t>
  </si>
  <si>
    <t>Плиты дорожные ПД6, бетон B20, объем 0,85 м3, расход арматуры 99,30 кг</t>
  </si>
  <si>
    <t>ФССЦ-08.1.02.06-0041</t>
  </si>
  <si>
    <t>Люк чугунный легкий</t>
  </si>
  <si>
    <t>ФССЦ-08.1.02.06-0043</t>
  </si>
  <si>
    <t>Люк чугунный тяжелый</t>
  </si>
  <si>
    <t>ФССЦ-23.1.02.04-0042</t>
  </si>
  <si>
    <t>Сальник набивной (серия 5.900-2) длиной 500 мм, диаметром условного прохода 200 мм</t>
  </si>
  <si>
    <t>ФССЦ-23.5.01.08-0017</t>
  </si>
  <si>
    <t>Трубы стальные электросварные прямошовные и спиральношовные, класс прочности К38, наружный диаметр 426 мм, толщина стенки 9 мм_( футляр...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</si>
  <si>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</si>
  <si>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мм_ (гильзы)</t>
  </si>
  <si>
    <t>ФССЦ-24.3.03.13-0033</t>
  </si>
  <si>
    <t>Трубы напорные полиэтиленовые ПЭ100, стандартное размерное отношение SDR13,6, номинальный наружный диаметр 225 мм, толщина стенки 16,6 мм</t>
  </si>
  <si>
    <t>Итого "Материалы"</t>
  </si>
  <si>
    <t>Асфальтобетонные смеси А 16 ВЛ (ГОСТ Р 58406.2-2020 на битуме по ГОСТ 33133-2014)</t>
  </si>
  <si>
    <t>Асфальтобетонные смеси А 32 НН (ГОСТ Р 58406.2-2020 на битуме по ГОСТ 33133-2014)</t>
  </si>
  <si>
    <t xml:space="preserve"> Битумы нефтяные дорожные жидкие МГ, СГ</t>
  </si>
  <si>
    <t>Битумы нефтяные дорожные жидкие МГ, СГ</t>
  </si>
  <si>
    <t xml:space="preserve"> Песок природный II класс, очень мелкий, круглые сита</t>
  </si>
  <si>
    <t>Песок природный II класс, очень мелкий, круглые сита  (песок при коэффициенте уплотнения 0,98, Тех.часть ФЕР81-02-01-2001, п.1.1.9</t>
  </si>
  <si>
    <t>Обеспечение водоотведением объекта: "Нежилые здания, расположенные по адресу: г.Самара, Красноглинский район, поселок Управленческий, шоссе Красноглинское, земельный участок № 118.</t>
  </si>
  <si>
    <t>(наименование стройки)</t>
  </si>
  <si>
    <t xml:space="preserve">ВЕДОМОСТЬ РЕСУРСОВ </t>
  </si>
  <si>
    <t>к Проекту 007-2023-НК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</si>
  <si>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</si>
  <si>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</si>
  <si>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Составил:______________О.А. Молодцова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</si>
</sst>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0"/>
      <name val="Verdana"/>
      <family val="2"/>
      <charset val="204"/>
    </font>
    <font>
      <sz val="9"/>
      <name val="Verdana"/>
      <family val="2"/>
      <charset val="204"/>
    </font>
    <font>
      <i/>
      <sz val="8"/>
      <name val="Verdana"/>
      <family val="2"/>
      <charset val="204"/>
    </font>
    <font>
      <i/>
      <sz val="11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0" fontId="1" fillId="0" borderId="0"/>
    <xf numFmtId="0" fontId="1" fillId="0" borderId="1">
      <alignment vertical="top" wrapText="1"/>
    </xf>
  </cellStyleXfs>
  <cellXfs count="49">
    <xf numFmtId="0" fontId="0" fillId="0" borderId="0" xfId="0"/>
    <xf numFmtId="49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right" vertical="top" wrapText="1"/>
    </xf>
    <xf numFmtId="164" fontId="9" fillId="0" borderId="0" xfId="0" applyNumberFormat="1" applyFont="1"/>
    <xf numFmtId="0" fontId="0" fillId="0" borderId="0" xfId="0"/>
    <xf numFmtId="49" fontId="7" fillId="0" borderId="0" xfId="0" applyNumberFormat="1" applyFont="1"/>
    <xf numFmtId="0" fontId="7" fillId="0" borderId="0" xfId="0" applyFont="1"/>
    <xf numFmtId="0" fontId="7" fillId="0" borderId="1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3" fillId="0" borderId="0" xfId="0" applyFont="1"/>
    <xf numFmtId="0" fontId="15" fillId="0" borderId="0" xfId="0" applyFont="1" applyBorder="1" applyAlignment="1">
      <alignment horizontal="center" vertical="center"/>
    </xf>
    <xf numFmtId="0" fontId="17" fillId="0" borderId="0" xfId="23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5" xfId="23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23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I102"/>
  <sheetViews>
    <sheetView showGridLines="0" tabSelected="1" topLeftCell="B1" zoomScaleNormal="100" workbookViewId="0">
      <selection activeCell="P98" sqref="P98"/>
    </sheetView>
  </sheetViews>
  <sheetFormatPr defaultRowHeight="12.75" x14ac:dyDescent="0.2"/>
  <cols>
    <col min="1" max="1" width="0" style="2" hidden="1" customWidth="1"/>
    <col min="2" max="2" width="9.7109375" style="1" customWidth="1"/>
    <col min="3" max="3" width="33.140625" style="2" customWidth="1"/>
    <col min="4" max="4" width="10.7109375" style="2" customWidth="1"/>
    <col min="5" max="5" width="10.7109375" style="1" customWidth="1"/>
    <col min="6" max="9" width="13.7109375" style="2" customWidth="1"/>
    <col min="10" max="16384" width="9.140625" style="2"/>
  </cols>
  <sheetData>
    <row r="1" spans="1:9" x14ac:dyDescent="0.2">
      <c r="A1" s="20"/>
      <c r="B1" s="24"/>
      <c r="C1" s="25"/>
      <c r="D1" s="26"/>
      <c r="E1" s="27"/>
      <c r="F1" s="27"/>
      <c r="G1" s="27"/>
      <c r="H1" s="27"/>
      <c r="I1" s="20"/>
    </row>
    <row r="2" spans="1:9" ht="28.5" customHeight="1" x14ac:dyDescent="0.2">
      <c r="A2" s="35" t="s">
        <v>181</v>
      </c>
      <c r="B2" s="35"/>
      <c r="C2" s="35"/>
      <c r="D2" s="35"/>
      <c r="E2" s="35"/>
      <c r="F2" s="35"/>
      <c r="G2" s="35"/>
      <c r="H2" s="35"/>
      <c r="I2" s="35"/>
    </row>
    <row r="3" spans="1:9" ht="15" customHeight="1" x14ac:dyDescent="0.2">
      <c r="A3" s="36" t="s">
        <v>182</v>
      </c>
      <c r="B3" s="36"/>
      <c r="C3" s="36"/>
      <c r="D3" s="36"/>
      <c r="E3" s="36"/>
      <c r="F3" s="36"/>
      <c r="G3" s="36"/>
      <c r="H3" s="36"/>
      <c r="I3" s="36"/>
    </row>
    <row r="4" spans="1:9" ht="5.25" customHeight="1" x14ac:dyDescent="0.2">
      <c r="A4" s="29"/>
      <c r="B4" s="29"/>
      <c r="C4" s="29"/>
      <c r="D4" s="29"/>
      <c r="E4" s="29"/>
      <c r="F4" s="29"/>
      <c r="G4" s="29"/>
      <c r="H4" s="29"/>
      <c r="I4" s="28"/>
    </row>
    <row r="5" spans="1:9" ht="15" customHeight="1" x14ac:dyDescent="0.2">
      <c r="A5" s="37" t="s">
        <v>183</v>
      </c>
      <c r="B5" s="37"/>
      <c r="C5" s="37"/>
      <c r="D5" s="37"/>
      <c r="E5" s="37"/>
      <c r="F5" s="37"/>
      <c r="G5" s="37"/>
      <c r="H5" s="37"/>
      <c r="I5" s="37"/>
    </row>
    <row r="6" spans="1:9" ht="15" customHeight="1" x14ac:dyDescent="0.2">
      <c r="A6" s="38" t="s">
        <v>184</v>
      </c>
      <c r="B6" s="38"/>
      <c r="C6" s="38"/>
      <c r="D6" s="38"/>
      <c r="E6" s="38"/>
      <c r="F6" s="38"/>
      <c r="G6" s="38"/>
      <c r="H6" s="38"/>
      <c r="I6" s="38"/>
    </row>
    <row r="7" spans="1:9" ht="6" customHeight="1" x14ac:dyDescent="0.2">
      <c r="A7" s="30"/>
      <c r="B7" s="30"/>
      <c r="C7" s="30"/>
      <c r="D7" s="30"/>
      <c r="E7" s="30"/>
      <c r="F7" s="30"/>
      <c r="G7" s="30"/>
      <c r="H7" s="30"/>
      <c r="I7" s="30"/>
    </row>
    <row r="8" spans="1:9" ht="12.75" customHeight="1" x14ac:dyDescent="0.2">
      <c r="B8" s="39" t="s">
        <v>8</v>
      </c>
      <c r="C8" s="42" t="s">
        <v>0</v>
      </c>
      <c r="D8" s="42" t="s">
        <v>1</v>
      </c>
      <c r="E8" s="45" t="s">
        <v>7</v>
      </c>
      <c r="F8" s="48" t="s">
        <v>4</v>
      </c>
      <c r="G8" s="48"/>
      <c r="H8" s="48" t="s">
        <v>6</v>
      </c>
      <c r="I8" s="48"/>
    </row>
    <row r="9" spans="1:9" ht="12.75" customHeight="1" x14ac:dyDescent="0.2">
      <c r="B9" s="40"/>
      <c r="C9" s="43"/>
      <c r="D9" s="43"/>
      <c r="E9" s="46"/>
      <c r="F9" s="8" t="s">
        <v>2</v>
      </c>
      <c r="G9" s="8" t="s">
        <v>3</v>
      </c>
      <c r="H9" s="8" t="s">
        <v>2</v>
      </c>
      <c r="I9" s="9" t="s">
        <v>3</v>
      </c>
    </row>
    <row r="10" spans="1:9" x14ac:dyDescent="0.2">
      <c r="B10" s="41"/>
      <c r="C10" s="44"/>
      <c r="D10" s="44"/>
      <c r="E10" s="47"/>
      <c r="F10" s="7" t="s">
        <v>5</v>
      </c>
      <c r="G10" s="7" t="s">
        <v>5</v>
      </c>
      <c r="H10" s="7" t="s">
        <v>5</v>
      </c>
      <c r="I10" s="7" t="s">
        <v>5</v>
      </c>
    </row>
    <row r="11" spans="1:9" x14ac:dyDescent="0.2">
      <c r="B11" s="10">
        <v>1</v>
      </c>
      <c r="C11" s="10">
        <v>2</v>
      </c>
      <c r="D11" s="10">
        <v>3</v>
      </c>
      <c r="E11" s="11">
        <v>4</v>
      </c>
      <c r="F11" s="10">
        <v>5</v>
      </c>
      <c r="G11" s="10">
        <v>7</v>
      </c>
      <c r="H11" s="10">
        <v>9</v>
      </c>
      <c r="I11" s="10">
        <v>11</v>
      </c>
    </row>
    <row r="12" spans="1:9" ht="17.850000000000001" customHeight="1" x14ac:dyDescent="0.2">
      <c r="B12" s="33" t="s">
        <v>9</v>
      </c>
      <c r="C12" s="34"/>
      <c r="D12" s="34"/>
      <c r="E12" s="34"/>
      <c r="F12" s="34"/>
      <c r="G12" s="34"/>
      <c r="H12" s="34"/>
      <c r="I12" s="34"/>
    </row>
    <row r="13" spans="1:9" ht="25.5" x14ac:dyDescent="0.2">
      <c r="B13" s="12" t="s">
        <v>10</v>
      </c>
      <c r="C13" s="13" t="s">
        <v>11</v>
      </c>
      <c r="D13" s="14" t="s">
        <v>12</v>
      </c>
      <c r="E13" s="12">
        <v>4.07E-2</v>
      </c>
      <c r="F13" s="15">
        <v>1383.1</v>
      </c>
      <c r="G13" s="31">
        <f>F13*8.4</f>
        <v>11618.039999999999</v>
      </c>
      <c r="H13" s="15">
        <v>56.29</v>
      </c>
      <c r="I13" s="31">
        <f>H13*8.4</f>
        <v>472.83600000000001</v>
      </c>
    </row>
    <row r="14" spans="1:9" ht="28.5" customHeight="1" x14ac:dyDescent="0.2">
      <c r="B14" s="12" t="s">
        <v>13</v>
      </c>
      <c r="C14" s="13" t="s">
        <v>14</v>
      </c>
      <c r="D14" s="14" t="s">
        <v>12</v>
      </c>
      <c r="E14" s="12">
        <v>1.7355000000000001E-3</v>
      </c>
      <c r="F14" s="15">
        <v>31060</v>
      </c>
      <c r="G14" s="31">
        <f t="shared" ref="G14:G59" si="0">F14*8.4</f>
        <v>260904</v>
      </c>
      <c r="H14" s="15">
        <v>53.9</v>
      </c>
      <c r="I14" s="31">
        <f t="shared" ref="I14:I60" si="1">H14*8.4</f>
        <v>452.76</v>
      </c>
    </row>
    <row r="15" spans="1:9" ht="25.5" x14ac:dyDescent="0.2">
      <c r="B15" s="12" t="s">
        <v>15</v>
      </c>
      <c r="C15" s="13" t="s">
        <v>16</v>
      </c>
      <c r="D15" s="14" t="s">
        <v>12</v>
      </c>
      <c r="E15" s="12">
        <v>3.8400000000000001E-3</v>
      </c>
      <c r="F15" s="15">
        <v>3219.2</v>
      </c>
      <c r="G15" s="31">
        <f t="shared" si="0"/>
        <v>27041.279999999999</v>
      </c>
      <c r="H15" s="15">
        <v>12.36</v>
      </c>
      <c r="I15" s="31">
        <f t="shared" si="1"/>
        <v>103.824</v>
      </c>
    </row>
    <row r="16" spans="1:9" ht="25.5" x14ac:dyDescent="0.2">
      <c r="B16" s="12" t="s">
        <v>17</v>
      </c>
      <c r="C16" s="13" t="s">
        <v>18</v>
      </c>
      <c r="D16" s="14" t="s">
        <v>12</v>
      </c>
      <c r="E16" s="12">
        <v>3.8249999999999998E-3</v>
      </c>
      <c r="F16" s="15">
        <v>1500</v>
      </c>
      <c r="G16" s="31">
        <f t="shared" si="0"/>
        <v>12600</v>
      </c>
      <c r="H16" s="15">
        <v>5.74</v>
      </c>
      <c r="I16" s="31">
        <f t="shared" si="1"/>
        <v>48.216000000000001</v>
      </c>
    </row>
    <row r="17" spans="2:9" ht="25.5" x14ac:dyDescent="0.2">
      <c r="B17" s="12" t="s">
        <v>19</v>
      </c>
      <c r="C17" s="13" t="s">
        <v>20</v>
      </c>
      <c r="D17" s="14" t="s">
        <v>12</v>
      </c>
      <c r="E17" s="12">
        <v>1.6446E-3</v>
      </c>
      <c r="F17" s="15">
        <v>1554.2</v>
      </c>
      <c r="G17" s="31">
        <f t="shared" si="0"/>
        <v>13055.28</v>
      </c>
      <c r="H17" s="15">
        <v>2.56</v>
      </c>
      <c r="I17" s="31">
        <f t="shared" si="1"/>
        <v>21.504000000000001</v>
      </c>
    </row>
    <row r="18" spans="2:9" ht="25.5" x14ac:dyDescent="0.2">
      <c r="B18" s="12" t="s">
        <v>21</v>
      </c>
      <c r="C18" s="13" t="s">
        <v>22</v>
      </c>
      <c r="D18" s="14" t="s">
        <v>12</v>
      </c>
      <c r="E18" s="12">
        <v>7.5359999999999999E-4</v>
      </c>
      <c r="F18" s="15">
        <v>2606.9</v>
      </c>
      <c r="G18" s="31">
        <f t="shared" si="0"/>
        <v>21897.960000000003</v>
      </c>
      <c r="H18" s="15">
        <v>1.96</v>
      </c>
      <c r="I18" s="31">
        <f t="shared" si="1"/>
        <v>16.463999999999999</v>
      </c>
    </row>
    <row r="19" spans="2:9" ht="25.5" x14ac:dyDescent="0.2">
      <c r="B19" s="12" t="s">
        <v>23</v>
      </c>
      <c r="C19" s="13" t="s">
        <v>24</v>
      </c>
      <c r="D19" s="14" t="s">
        <v>25</v>
      </c>
      <c r="E19" s="12">
        <v>0.59279999999999999</v>
      </c>
      <c r="F19" s="15">
        <v>12.8</v>
      </c>
      <c r="G19" s="31">
        <f t="shared" si="0"/>
        <v>107.52000000000001</v>
      </c>
      <c r="H19" s="15">
        <v>7.59</v>
      </c>
      <c r="I19" s="31">
        <f t="shared" si="1"/>
        <v>63.756</v>
      </c>
    </row>
    <row r="20" spans="2:9" ht="25.5" x14ac:dyDescent="0.2">
      <c r="B20" s="12" t="s">
        <v>26</v>
      </c>
      <c r="C20" s="13" t="s">
        <v>27</v>
      </c>
      <c r="D20" s="14" t="s">
        <v>25</v>
      </c>
      <c r="E20" s="12">
        <v>0.48149999999999998</v>
      </c>
      <c r="F20" s="15">
        <v>38.89</v>
      </c>
      <c r="G20" s="31">
        <f t="shared" si="0"/>
        <v>326.67600000000004</v>
      </c>
      <c r="H20" s="15">
        <v>18.73</v>
      </c>
      <c r="I20" s="31">
        <f t="shared" si="1"/>
        <v>157.33200000000002</v>
      </c>
    </row>
    <row r="21" spans="2:9" ht="38.25" x14ac:dyDescent="0.2">
      <c r="B21" s="12" t="s">
        <v>28</v>
      </c>
      <c r="C21" s="13" t="s">
        <v>29</v>
      </c>
      <c r="D21" s="14" t="s">
        <v>12</v>
      </c>
      <c r="E21" s="12">
        <v>7.326E-3</v>
      </c>
      <c r="F21" s="15">
        <v>4041.7</v>
      </c>
      <c r="G21" s="31">
        <f t="shared" si="0"/>
        <v>33950.28</v>
      </c>
      <c r="H21" s="15">
        <v>29.61</v>
      </c>
      <c r="I21" s="31">
        <f t="shared" si="1"/>
        <v>248.72400000000002</v>
      </c>
    </row>
    <row r="22" spans="2:9" ht="25.5" x14ac:dyDescent="0.2">
      <c r="B22" s="12" t="s">
        <v>30</v>
      </c>
      <c r="C22" s="13" t="s">
        <v>31</v>
      </c>
      <c r="D22" s="14" t="s">
        <v>32</v>
      </c>
      <c r="E22" s="12">
        <v>0.16450000000000001</v>
      </c>
      <c r="F22" s="15">
        <v>38.51</v>
      </c>
      <c r="G22" s="31">
        <f t="shared" si="0"/>
        <v>323.48399999999998</v>
      </c>
      <c r="H22" s="15">
        <v>6.33</v>
      </c>
      <c r="I22" s="31">
        <f t="shared" si="1"/>
        <v>53.172000000000004</v>
      </c>
    </row>
    <row r="23" spans="2:9" ht="25.5" x14ac:dyDescent="0.2">
      <c r="B23" s="12" t="s">
        <v>33</v>
      </c>
      <c r="C23" s="13" t="s">
        <v>34</v>
      </c>
      <c r="D23" s="14" t="s">
        <v>32</v>
      </c>
      <c r="E23" s="12">
        <v>0.39374999999999999</v>
      </c>
      <c r="F23" s="15">
        <v>6.22</v>
      </c>
      <c r="G23" s="31">
        <f t="shared" si="0"/>
        <v>52.247999999999998</v>
      </c>
      <c r="H23" s="15">
        <v>2.4500000000000002</v>
      </c>
      <c r="I23" s="31">
        <f t="shared" si="1"/>
        <v>20.580000000000002</v>
      </c>
    </row>
    <row r="24" spans="2:9" ht="25.5" x14ac:dyDescent="0.2">
      <c r="B24" s="12" t="s">
        <v>35</v>
      </c>
      <c r="C24" s="13" t="s">
        <v>36</v>
      </c>
      <c r="D24" s="14" t="s">
        <v>12</v>
      </c>
      <c r="E24" s="12">
        <v>1.6800000000000001E-3</v>
      </c>
      <c r="F24" s="15">
        <v>47460</v>
      </c>
      <c r="G24" s="31">
        <f t="shared" si="0"/>
        <v>398664</v>
      </c>
      <c r="H24" s="15">
        <v>79.73</v>
      </c>
      <c r="I24" s="31">
        <f t="shared" si="1"/>
        <v>669.73200000000008</v>
      </c>
    </row>
    <row r="25" spans="2:9" ht="25.5" x14ac:dyDescent="0.2">
      <c r="B25" s="12" t="s">
        <v>37</v>
      </c>
      <c r="C25" s="13" t="s">
        <v>38</v>
      </c>
      <c r="D25" s="14" t="s">
        <v>12</v>
      </c>
      <c r="E25" s="12">
        <v>8.4239999999999992E-3</v>
      </c>
      <c r="F25" s="15">
        <v>1865</v>
      </c>
      <c r="G25" s="31">
        <f t="shared" si="0"/>
        <v>15666</v>
      </c>
      <c r="H25" s="15">
        <v>15.71</v>
      </c>
      <c r="I25" s="31">
        <f t="shared" si="1"/>
        <v>131.964</v>
      </c>
    </row>
    <row r="26" spans="2:9" ht="25.5" x14ac:dyDescent="0.2">
      <c r="B26" s="12" t="s">
        <v>39</v>
      </c>
      <c r="C26" s="13" t="s">
        <v>40</v>
      </c>
      <c r="D26" s="14" t="s">
        <v>32</v>
      </c>
      <c r="E26" s="12">
        <v>19.683160000000001</v>
      </c>
      <c r="F26" s="15">
        <v>2.44</v>
      </c>
      <c r="G26" s="31">
        <f t="shared" si="0"/>
        <v>20.495999999999999</v>
      </c>
      <c r="H26" s="15">
        <v>48.03</v>
      </c>
      <c r="I26" s="31">
        <f t="shared" si="1"/>
        <v>403.452</v>
      </c>
    </row>
    <row r="27" spans="2:9" ht="25.5" x14ac:dyDescent="0.2">
      <c r="B27" s="12" t="s">
        <v>41</v>
      </c>
      <c r="C27" s="13" t="s">
        <v>42</v>
      </c>
      <c r="D27" s="14" t="s">
        <v>32</v>
      </c>
      <c r="E27" s="12">
        <v>5.2335279999999997</v>
      </c>
      <c r="F27" s="15">
        <v>3.15</v>
      </c>
      <c r="G27" s="31">
        <f t="shared" si="0"/>
        <v>26.46</v>
      </c>
      <c r="H27" s="15">
        <v>16.489999999999998</v>
      </c>
      <c r="I27" s="31">
        <f t="shared" si="1"/>
        <v>138.51599999999999</v>
      </c>
    </row>
    <row r="28" spans="2:9" ht="25.5" x14ac:dyDescent="0.2">
      <c r="B28" s="12" t="s">
        <v>43</v>
      </c>
      <c r="C28" s="13" t="s">
        <v>44</v>
      </c>
      <c r="D28" s="14" t="s">
        <v>45</v>
      </c>
      <c r="E28" s="12">
        <v>32.859400000000001</v>
      </c>
      <c r="F28" s="15">
        <v>30</v>
      </c>
      <c r="G28" s="31">
        <f t="shared" si="0"/>
        <v>252</v>
      </c>
      <c r="H28" s="15">
        <v>985.78</v>
      </c>
      <c r="I28" s="31">
        <f t="shared" si="1"/>
        <v>8280.5519999999997</v>
      </c>
    </row>
    <row r="29" spans="2:9" ht="25.5" x14ac:dyDescent="0.2">
      <c r="B29" s="12" t="s">
        <v>46</v>
      </c>
      <c r="C29" s="13" t="s">
        <v>47</v>
      </c>
      <c r="D29" s="14" t="s">
        <v>12</v>
      </c>
      <c r="E29" s="12">
        <v>5.7700000000000004E-4</v>
      </c>
      <c r="F29" s="15">
        <v>40650</v>
      </c>
      <c r="G29" s="31">
        <f t="shared" si="0"/>
        <v>341460</v>
      </c>
      <c r="H29" s="15">
        <v>23.46</v>
      </c>
      <c r="I29" s="31">
        <f t="shared" si="1"/>
        <v>197.06400000000002</v>
      </c>
    </row>
    <row r="30" spans="2:9" ht="25.5" x14ac:dyDescent="0.2">
      <c r="B30" s="12" t="s">
        <v>48</v>
      </c>
      <c r="C30" s="13" t="s">
        <v>49</v>
      </c>
      <c r="D30" s="14" t="s">
        <v>12</v>
      </c>
      <c r="E30" s="12">
        <v>2.9304E-2</v>
      </c>
      <c r="F30" s="15">
        <v>30030</v>
      </c>
      <c r="G30" s="31">
        <f t="shared" si="0"/>
        <v>252252</v>
      </c>
      <c r="H30" s="15">
        <v>880</v>
      </c>
      <c r="I30" s="31">
        <f t="shared" si="1"/>
        <v>7392</v>
      </c>
    </row>
    <row r="31" spans="2:9" ht="25.5" x14ac:dyDescent="0.2">
      <c r="B31" s="12" t="s">
        <v>50</v>
      </c>
      <c r="C31" s="13" t="s">
        <v>51</v>
      </c>
      <c r="D31" s="14" t="s">
        <v>25</v>
      </c>
      <c r="E31" s="12">
        <v>38.799999999999997</v>
      </c>
      <c r="F31" s="15">
        <v>9.0399999999999991</v>
      </c>
      <c r="G31" s="31">
        <f t="shared" si="0"/>
        <v>75.935999999999993</v>
      </c>
      <c r="H31" s="15">
        <v>350.75</v>
      </c>
      <c r="I31" s="31">
        <f t="shared" si="1"/>
        <v>2946.3</v>
      </c>
    </row>
    <row r="32" spans="2:9" ht="25.5" x14ac:dyDescent="0.2">
      <c r="B32" s="12" t="s">
        <v>52</v>
      </c>
      <c r="C32" s="13" t="s">
        <v>53</v>
      </c>
      <c r="D32" s="14" t="s">
        <v>12</v>
      </c>
      <c r="E32" s="12">
        <v>4.8738000000000002E-3</v>
      </c>
      <c r="F32" s="15">
        <v>10315.01</v>
      </c>
      <c r="G32" s="31">
        <f t="shared" si="0"/>
        <v>86646.084000000003</v>
      </c>
      <c r="H32" s="15">
        <v>50.27</v>
      </c>
      <c r="I32" s="31">
        <f t="shared" si="1"/>
        <v>422.26800000000003</v>
      </c>
    </row>
    <row r="33" spans="2:9" ht="25.5" x14ac:dyDescent="0.2">
      <c r="B33" s="12" t="s">
        <v>54</v>
      </c>
      <c r="C33" s="13" t="s">
        <v>55</v>
      </c>
      <c r="D33" s="14" t="s">
        <v>12</v>
      </c>
      <c r="E33" s="12">
        <v>2.8847999999999999E-3</v>
      </c>
      <c r="F33" s="15">
        <v>10068</v>
      </c>
      <c r="G33" s="31">
        <f t="shared" si="0"/>
        <v>84571.199999999997</v>
      </c>
      <c r="H33" s="15">
        <v>29.04</v>
      </c>
      <c r="I33" s="31">
        <f t="shared" si="1"/>
        <v>243.93600000000001</v>
      </c>
    </row>
    <row r="34" spans="2:9" ht="25.5" x14ac:dyDescent="0.2">
      <c r="B34" s="12" t="s">
        <v>56</v>
      </c>
      <c r="C34" s="13" t="s">
        <v>57</v>
      </c>
      <c r="D34" s="14" t="s">
        <v>12</v>
      </c>
      <c r="E34" s="12">
        <v>1.09824E-2</v>
      </c>
      <c r="F34" s="15">
        <v>11978</v>
      </c>
      <c r="G34" s="31">
        <f t="shared" si="0"/>
        <v>100615.2</v>
      </c>
      <c r="H34" s="15">
        <v>131.55000000000001</v>
      </c>
      <c r="I34" s="31">
        <f t="shared" si="1"/>
        <v>1105.0200000000002</v>
      </c>
    </row>
    <row r="35" spans="2:9" ht="25.5" x14ac:dyDescent="0.2">
      <c r="B35" s="12" t="s">
        <v>58</v>
      </c>
      <c r="C35" s="13" t="s">
        <v>59</v>
      </c>
      <c r="D35" s="14" t="s">
        <v>12</v>
      </c>
      <c r="E35" s="12">
        <v>6.9189999999999998E-3</v>
      </c>
      <c r="F35" s="15">
        <v>3938.2</v>
      </c>
      <c r="G35" s="31">
        <f t="shared" si="0"/>
        <v>33080.879999999997</v>
      </c>
      <c r="H35" s="15">
        <v>27.25</v>
      </c>
      <c r="I35" s="31">
        <f t="shared" si="1"/>
        <v>228.9</v>
      </c>
    </row>
    <row r="36" spans="2:9" ht="25.5" x14ac:dyDescent="0.2">
      <c r="B36" s="12" t="s">
        <v>60</v>
      </c>
      <c r="C36" s="13" t="s">
        <v>61</v>
      </c>
      <c r="D36" s="14" t="s">
        <v>12</v>
      </c>
      <c r="E36" s="12">
        <v>4.0249999999999999E-3</v>
      </c>
      <c r="F36" s="15">
        <v>10999</v>
      </c>
      <c r="G36" s="31">
        <f t="shared" si="0"/>
        <v>92391.6</v>
      </c>
      <c r="H36" s="15">
        <v>44.27</v>
      </c>
      <c r="I36" s="31">
        <f t="shared" si="1"/>
        <v>371.86800000000005</v>
      </c>
    </row>
    <row r="37" spans="2:9" ht="25.5" x14ac:dyDescent="0.2">
      <c r="B37" s="12" t="s">
        <v>62</v>
      </c>
      <c r="C37" s="13" t="s">
        <v>63</v>
      </c>
      <c r="D37" s="14" t="s">
        <v>64</v>
      </c>
      <c r="E37" s="12">
        <v>0.18799279999999999</v>
      </c>
      <c r="F37" s="15">
        <v>737</v>
      </c>
      <c r="G37" s="31">
        <f t="shared" si="0"/>
        <v>6190.8</v>
      </c>
      <c r="H37" s="15">
        <v>138.55000000000001</v>
      </c>
      <c r="I37" s="31">
        <f t="shared" si="1"/>
        <v>1163.8200000000002</v>
      </c>
    </row>
    <row r="38" spans="2:9" ht="25.5" x14ac:dyDescent="0.2">
      <c r="B38" s="12" t="s">
        <v>65</v>
      </c>
      <c r="C38" s="13" t="s">
        <v>66</v>
      </c>
      <c r="D38" s="14" t="s">
        <v>25</v>
      </c>
      <c r="E38" s="12">
        <v>2.8761999999999999</v>
      </c>
      <c r="F38" s="15">
        <v>7.8</v>
      </c>
      <c r="G38" s="31">
        <f t="shared" si="0"/>
        <v>65.52</v>
      </c>
      <c r="H38" s="15">
        <v>22.43</v>
      </c>
      <c r="I38" s="31">
        <f t="shared" si="1"/>
        <v>188.41200000000001</v>
      </c>
    </row>
    <row r="39" spans="2:9" ht="25.5" x14ac:dyDescent="0.2">
      <c r="B39" s="12" t="s">
        <v>67</v>
      </c>
      <c r="C39" s="13" t="s">
        <v>68</v>
      </c>
      <c r="D39" s="14" t="s">
        <v>45</v>
      </c>
      <c r="E39" s="12">
        <v>6.3200000000000001E-3</v>
      </c>
      <c r="F39" s="15">
        <v>37.43</v>
      </c>
      <c r="G39" s="31">
        <f t="shared" si="0"/>
        <v>314.41200000000003</v>
      </c>
      <c r="H39" s="15">
        <v>0.24</v>
      </c>
      <c r="I39" s="31">
        <f t="shared" si="1"/>
        <v>2.016</v>
      </c>
    </row>
    <row r="40" spans="2:9" ht="25.5" x14ac:dyDescent="0.2">
      <c r="B40" s="12" t="s">
        <v>69</v>
      </c>
      <c r="C40" s="13" t="s">
        <v>70</v>
      </c>
      <c r="D40" s="14" t="s">
        <v>25</v>
      </c>
      <c r="E40" s="12">
        <v>4.5399999999999998E-3</v>
      </c>
      <c r="F40" s="15">
        <v>1.82</v>
      </c>
      <c r="G40" s="31">
        <f t="shared" si="0"/>
        <v>15.288000000000002</v>
      </c>
      <c r="H40" s="15">
        <v>0.01</v>
      </c>
      <c r="I40" s="31">
        <f t="shared" si="1"/>
        <v>8.4000000000000005E-2</v>
      </c>
    </row>
    <row r="41" spans="2:9" ht="25.5" x14ac:dyDescent="0.2">
      <c r="B41" s="12" t="s">
        <v>71</v>
      </c>
      <c r="C41" s="13" t="s">
        <v>72</v>
      </c>
      <c r="D41" s="14" t="s">
        <v>73</v>
      </c>
      <c r="E41" s="12">
        <v>1.191E-3</v>
      </c>
      <c r="F41" s="15">
        <v>84.75</v>
      </c>
      <c r="G41" s="31">
        <f t="shared" si="0"/>
        <v>711.9</v>
      </c>
      <c r="H41" s="15">
        <v>0.1</v>
      </c>
      <c r="I41" s="31">
        <f t="shared" si="1"/>
        <v>0.84000000000000008</v>
      </c>
    </row>
    <row r="42" spans="2:9" ht="42" customHeight="1" x14ac:dyDescent="0.2">
      <c r="B42" s="12" t="s">
        <v>74</v>
      </c>
      <c r="C42" s="13" t="s">
        <v>75</v>
      </c>
      <c r="D42" s="14" t="s">
        <v>12</v>
      </c>
      <c r="E42" s="12">
        <v>3.2560000000000002E-3</v>
      </c>
      <c r="F42" s="15">
        <v>412</v>
      </c>
      <c r="G42" s="31">
        <f t="shared" si="0"/>
        <v>3460.8</v>
      </c>
      <c r="H42" s="15">
        <v>1.34</v>
      </c>
      <c r="I42" s="31">
        <f t="shared" si="1"/>
        <v>11.256000000000002</v>
      </c>
    </row>
    <row r="43" spans="2:9" ht="25.5" x14ac:dyDescent="0.2">
      <c r="B43" s="12" t="s">
        <v>76</v>
      </c>
      <c r="C43" s="13" t="s">
        <v>77</v>
      </c>
      <c r="D43" s="14" t="s">
        <v>32</v>
      </c>
      <c r="E43" s="12">
        <v>0.50875000000000004</v>
      </c>
      <c r="F43" s="15">
        <v>545.6</v>
      </c>
      <c r="G43" s="31">
        <f t="shared" si="0"/>
        <v>4583.04</v>
      </c>
      <c r="H43" s="15">
        <v>277.57</v>
      </c>
      <c r="I43" s="31">
        <f t="shared" si="1"/>
        <v>2331.5880000000002</v>
      </c>
    </row>
    <row r="44" spans="2:9" ht="25.5" x14ac:dyDescent="0.2">
      <c r="B44" s="12" t="s">
        <v>78</v>
      </c>
      <c r="C44" s="13" t="s">
        <v>79</v>
      </c>
      <c r="D44" s="14" t="s">
        <v>32</v>
      </c>
      <c r="E44" s="12">
        <v>1.6687000000000001</v>
      </c>
      <c r="F44" s="15">
        <v>592.76</v>
      </c>
      <c r="G44" s="31">
        <f t="shared" si="0"/>
        <v>4979.1840000000002</v>
      </c>
      <c r="H44" s="15">
        <v>989.14</v>
      </c>
      <c r="I44" s="31">
        <f t="shared" si="1"/>
        <v>8308.7759999999998</v>
      </c>
    </row>
    <row r="45" spans="2:9" ht="25.5" x14ac:dyDescent="0.2">
      <c r="B45" s="12" t="s">
        <v>80</v>
      </c>
      <c r="C45" s="13" t="s">
        <v>81</v>
      </c>
      <c r="D45" s="14" t="s">
        <v>32</v>
      </c>
      <c r="E45" s="12">
        <v>3.5699999999999998E-3</v>
      </c>
      <c r="F45" s="15">
        <v>730</v>
      </c>
      <c r="G45" s="31">
        <f t="shared" si="0"/>
        <v>6132</v>
      </c>
      <c r="H45" s="15">
        <v>2.61</v>
      </c>
      <c r="I45" s="31">
        <f t="shared" si="1"/>
        <v>21.923999999999999</v>
      </c>
    </row>
    <row r="46" spans="2:9" ht="25.5" x14ac:dyDescent="0.2">
      <c r="B46" s="12" t="s">
        <v>82</v>
      </c>
      <c r="C46" s="13" t="s">
        <v>83</v>
      </c>
      <c r="D46" s="14" t="s">
        <v>12</v>
      </c>
      <c r="E46" s="12">
        <v>8.5470000000000004E-2</v>
      </c>
      <c r="F46" s="15">
        <v>491.01</v>
      </c>
      <c r="G46" s="31">
        <f t="shared" si="0"/>
        <v>4124.4840000000004</v>
      </c>
      <c r="H46" s="15">
        <v>41.97</v>
      </c>
      <c r="I46" s="31">
        <f t="shared" si="1"/>
        <v>352.548</v>
      </c>
    </row>
    <row r="47" spans="2:9" ht="25.5" x14ac:dyDescent="0.2">
      <c r="B47" s="12" t="s">
        <v>84</v>
      </c>
      <c r="C47" s="13" t="s">
        <v>85</v>
      </c>
      <c r="D47" s="14" t="s">
        <v>32</v>
      </c>
      <c r="E47" s="12">
        <v>1.8111499999999999E-2</v>
      </c>
      <c r="F47" s="15">
        <v>395</v>
      </c>
      <c r="G47" s="31">
        <f t="shared" si="0"/>
        <v>3318</v>
      </c>
      <c r="H47" s="15">
        <v>7.15</v>
      </c>
      <c r="I47" s="31">
        <f t="shared" si="1"/>
        <v>60.06</v>
      </c>
    </row>
    <row r="48" spans="2:9" ht="25.5" x14ac:dyDescent="0.2">
      <c r="B48" s="12" t="s">
        <v>86</v>
      </c>
      <c r="C48" s="13" t="s">
        <v>87</v>
      </c>
      <c r="D48" s="14" t="s">
        <v>32</v>
      </c>
      <c r="E48" s="12">
        <v>0.31303999999999998</v>
      </c>
      <c r="F48" s="15">
        <v>485.9</v>
      </c>
      <c r="G48" s="31">
        <f t="shared" si="0"/>
        <v>4081.56</v>
      </c>
      <c r="H48" s="15">
        <v>152.11000000000001</v>
      </c>
      <c r="I48" s="31">
        <f t="shared" si="1"/>
        <v>1277.7240000000002</v>
      </c>
    </row>
    <row r="49" spans="2:9" ht="25.5" x14ac:dyDescent="0.2">
      <c r="B49" s="12" t="s">
        <v>88</v>
      </c>
      <c r="C49" s="13" t="s">
        <v>89</v>
      </c>
      <c r="D49" s="14" t="s">
        <v>32</v>
      </c>
      <c r="E49" s="12">
        <v>6.1199999999999996E-3</v>
      </c>
      <c r="F49" s="15">
        <v>497</v>
      </c>
      <c r="G49" s="31">
        <f t="shared" si="0"/>
        <v>4174.8</v>
      </c>
      <c r="H49" s="15">
        <v>3.04</v>
      </c>
      <c r="I49" s="31">
        <f t="shared" si="1"/>
        <v>25.536000000000001</v>
      </c>
    </row>
    <row r="50" spans="2:9" ht="40.5" customHeight="1" x14ac:dyDescent="0.2">
      <c r="B50" s="12" t="s">
        <v>90</v>
      </c>
      <c r="C50" s="13" t="s">
        <v>91</v>
      </c>
      <c r="D50" s="14" t="s">
        <v>12</v>
      </c>
      <c r="E50" s="12">
        <v>9.9749999999999995E-3</v>
      </c>
      <c r="F50" s="15">
        <v>8475</v>
      </c>
      <c r="G50" s="31">
        <f t="shared" si="0"/>
        <v>71190</v>
      </c>
      <c r="H50" s="15">
        <v>84.54</v>
      </c>
      <c r="I50" s="31">
        <f t="shared" si="1"/>
        <v>710.13600000000008</v>
      </c>
    </row>
    <row r="51" spans="2:9" ht="25.5" x14ac:dyDescent="0.2">
      <c r="B51" s="12" t="s">
        <v>92</v>
      </c>
      <c r="C51" s="13" t="s">
        <v>93</v>
      </c>
      <c r="D51" s="14" t="s">
        <v>12</v>
      </c>
      <c r="E51" s="12">
        <v>5.5214000000000001E-3</v>
      </c>
      <c r="F51" s="15">
        <v>5989</v>
      </c>
      <c r="G51" s="31">
        <f t="shared" si="0"/>
        <v>50307.6</v>
      </c>
      <c r="H51" s="15">
        <v>33.07</v>
      </c>
      <c r="I51" s="31">
        <f t="shared" si="1"/>
        <v>277.78800000000001</v>
      </c>
    </row>
    <row r="52" spans="2:9" ht="27" customHeight="1" x14ac:dyDescent="0.2">
      <c r="B52" s="12" t="s">
        <v>94</v>
      </c>
      <c r="C52" s="13" t="s">
        <v>95</v>
      </c>
      <c r="D52" s="14" t="s">
        <v>12</v>
      </c>
      <c r="E52" s="12">
        <v>1.9239999999999999E-4</v>
      </c>
      <c r="F52" s="15">
        <v>5520</v>
      </c>
      <c r="G52" s="31">
        <f t="shared" si="0"/>
        <v>46368</v>
      </c>
      <c r="H52" s="15">
        <v>1.06</v>
      </c>
      <c r="I52" s="31">
        <f t="shared" si="1"/>
        <v>8.9040000000000017</v>
      </c>
    </row>
    <row r="53" spans="2:9" ht="38.25" x14ac:dyDescent="0.2">
      <c r="B53" s="12" t="s">
        <v>96</v>
      </c>
      <c r="C53" s="13" t="s">
        <v>97</v>
      </c>
      <c r="D53" s="14" t="s">
        <v>32</v>
      </c>
      <c r="E53" s="12">
        <v>1.7201500000000001</v>
      </c>
      <c r="F53" s="15">
        <v>558.33000000000004</v>
      </c>
      <c r="G53" s="31">
        <f t="shared" si="0"/>
        <v>4689.9720000000007</v>
      </c>
      <c r="H53" s="15">
        <v>960.41</v>
      </c>
      <c r="I53" s="31">
        <f t="shared" si="1"/>
        <v>8067.4440000000004</v>
      </c>
    </row>
    <row r="54" spans="2:9" ht="38.25" x14ac:dyDescent="0.2">
      <c r="B54" s="12" t="s">
        <v>98</v>
      </c>
      <c r="C54" s="13" t="s">
        <v>99</v>
      </c>
      <c r="D54" s="14" t="s">
        <v>32</v>
      </c>
      <c r="E54" s="12">
        <v>0.59136</v>
      </c>
      <c r="F54" s="15">
        <v>550</v>
      </c>
      <c r="G54" s="31">
        <f t="shared" si="0"/>
        <v>4620</v>
      </c>
      <c r="H54" s="15">
        <v>325.25</v>
      </c>
      <c r="I54" s="31">
        <f t="shared" si="1"/>
        <v>2732.1</v>
      </c>
    </row>
    <row r="55" spans="2:9" ht="25.5" x14ac:dyDescent="0.2">
      <c r="B55" s="12" t="s">
        <v>100</v>
      </c>
      <c r="C55" s="13" t="s">
        <v>101</v>
      </c>
      <c r="D55" s="14" t="s">
        <v>12</v>
      </c>
      <c r="E55" s="12">
        <v>3.2410000000000002E-4</v>
      </c>
      <c r="F55" s="15">
        <v>12900</v>
      </c>
      <c r="G55" s="31">
        <f t="shared" si="0"/>
        <v>108360</v>
      </c>
      <c r="H55" s="15">
        <v>4.18</v>
      </c>
      <c r="I55" s="31">
        <f t="shared" si="1"/>
        <v>35.112000000000002</v>
      </c>
    </row>
    <row r="56" spans="2:9" ht="25.5" x14ac:dyDescent="0.2">
      <c r="B56" s="12" t="s">
        <v>102</v>
      </c>
      <c r="C56" s="13" t="s">
        <v>103</v>
      </c>
      <c r="D56" s="14" t="s">
        <v>12</v>
      </c>
      <c r="E56" s="12">
        <v>6.7140000000000003E-3</v>
      </c>
      <c r="F56" s="15">
        <v>15620</v>
      </c>
      <c r="G56" s="31">
        <f t="shared" si="0"/>
        <v>131208</v>
      </c>
      <c r="H56" s="15">
        <v>104.87</v>
      </c>
      <c r="I56" s="31">
        <f t="shared" si="1"/>
        <v>880.90800000000013</v>
      </c>
    </row>
    <row r="57" spans="2:9" ht="25.5" x14ac:dyDescent="0.2">
      <c r="B57" s="12" t="s">
        <v>104</v>
      </c>
      <c r="C57" s="13" t="s">
        <v>105</v>
      </c>
      <c r="D57" s="14" t="s">
        <v>12</v>
      </c>
      <c r="E57" s="12">
        <v>3.6000000000000001E-5</v>
      </c>
      <c r="F57" s="15">
        <v>14312.87</v>
      </c>
      <c r="G57" s="31">
        <f t="shared" si="0"/>
        <v>120228.10800000001</v>
      </c>
      <c r="H57" s="15">
        <v>0.52</v>
      </c>
      <c r="I57" s="31">
        <f t="shared" si="1"/>
        <v>4.3680000000000003</v>
      </c>
    </row>
    <row r="58" spans="2:9" ht="25.5" x14ac:dyDescent="0.2">
      <c r="B58" s="12" t="s">
        <v>106</v>
      </c>
      <c r="C58" s="13" t="s">
        <v>107</v>
      </c>
      <c r="D58" s="14" t="s">
        <v>12</v>
      </c>
      <c r="E58" s="12">
        <v>1.119E-3</v>
      </c>
      <c r="F58" s="15">
        <v>7640</v>
      </c>
      <c r="G58" s="31">
        <f t="shared" si="0"/>
        <v>64176</v>
      </c>
      <c r="H58" s="15">
        <v>8.5500000000000007</v>
      </c>
      <c r="I58" s="31">
        <f t="shared" si="1"/>
        <v>71.820000000000007</v>
      </c>
    </row>
    <row r="59" spans="2:9" ht="25.5" x14ac:dyDescent="0.2">
      <c r="B59" s="12" t="s">
        <v>108</v>
      </c>
      <c r="C59" s="13" t="s">
        <v>109</v>
      </c>
      <c r="D59" s="14" t="s">
        <v>25</v>
      </c>
      <c r="E59" s="12">
        <v>5.5999999999999999E-3</v>
      </c>
      <c r="F59" s="15">
        <v>6.67</v>
      </c>
      <c r="G59" s="31">
        <f t="shared" si="0"/>
        <v>56.027999999999999</v>
      </c>
      <c r="H59" s="15">
        <v>0.04</v>
      </c>
      <c r="I59" s="31">
        <f t="shared" si="1"/>
        <v>0.33600000000000002</v>
      </c>
    </row>
    <row r="60" spans="2:9" ht="63.75" x14ac:dyDescent="0.2">
      <c r="B60" s="12" t="s">
        <v>110</v>
      </c>
      <c r="C60" s="13" t="s">
        <v>111</v>
      </c>
      <c r="D60" s="14" t="s">
        <v>112</v>
      </c>
      <c r="E60" s="12">
        <v>0.7802</v>
      </c>
      <c r="F60" s="15">
        <v>112</v>
      </c>
      <c r="G60" s="31">
        <f>F60*8.4</f>
        <v>940.80000000000007</v>
      </c>
      <c r="H60" s="15">
        <v>87.38</v>
      </c>
      <c r="I60" s="31">
        <f t="shared" si="1"/>
        <v>733.99199999999996</v>
      </c>
    </row>
    <row r="61" spans="2:9" ht="67.5" customHeight="1" x14ac:dyDescent="0.2">
      <c r="B61" s="12" t="s">
        <v>113</v>
      </c>
      <c r="C61" s="13" t="s">
        <v>175</v>
      </c>
      <c r="D61" s="14" t="s">
        <v>12</v>
      </c>
      <c r="E61" s="12">
        <v>26.355</v>
      </c>
      <c r="F61" s="15" t="s">
        <v>114</v>
      </c>
      <c r="G61" s="15" t="s">
        <v>115</v>
      </c>
      <c r="H61" s="15">
        <v>18664.349999999999</v>
      </c>
      <c r="I61" s="15">
        <v>199639.13</v>
      </c>
    </row>
    <row r="62" spans="2:9" ht="69" customHeight="1" x14ac:dyDescent="0.2">
      <c r="B62" s="12" t="s">
        <v>113</v>
      </c>
      <c r="C62" s="13" t="s">
        <v>176</v>
      </c>
      <c r="D62" s="14" t="s">
        <v>12</v>
      </c>
      <c r="E62" s="12">
        <v>6.71</v>
      </c>
      <c r="F62" s="15" t="s">
        <v>114</v>
      </c>
      <c r="G62" s="15" t="s">
        <v>116</v>
      </c>
      <c r="H62" s="15">
        <v>4751.95</v>
      </c>
      <c r="I62" s="15">
        <v>45683.89</v>
      </c>
    </row>
    <row r="63" spans="2:9" ht="69" customHeight="1" x14ac:dyDescent="0.2">
      <c r="B63" s="12" t="s">
        <v>117</v>
      </c>
      <c r="C63" s="13" t="s">
        <v>118</v>
      </c>
      <c r="D63" s="14" t="s">
        <v>112</v>
      </c>
      <c r="E63" s="12">
        <v>55.375</v>
      </c>
      <c r="F63" s="15"/>
      <c r="G63" s="15" t="s">
        <v>119</v>
      </c>
      <c r="H63" s="15"/>
      <c r="I63" s="15">
        <v>44392.480000000003</v>
      </c>
    </row>
    <row r="64" spans="2:9" ht="38.25" x14ac:dyDescent="0.2">
      <c r="B64" s="12" t="s">
        <v>120</v>
      </c>
      <c r="C64" s="13" t="s">
        <v>177</v>
      </c>
      <c r="D64" s="14" t="s">
        <v>12</v>
      </c>
      <c r="E64" s="12">
        <v>9.9085999999999994E-2</v>
      </c>
      <c r="F64" s="15">
        <v>1487.6</v>
      </c>
      <c r="G64" s="15">
        <f>F64*8.4</f>
        <v>12495.84</v>
      </c>
      <c r="H64" s="15">
        <v>147.4</v>
      </c>
      <c r="I64" s="31">
        <f>H64*8.4</f>
        <v>1238.1600000000001</v>
      </c>
    </row>
    <row r="65" spans="2:9" ht="38.25" x14ac:dyDescent="0.2">
      <c r="B65" s="12" t="s">
        <v>120</v>
      </c>
      <c r="C65" s="13" t="s">
        <v>178</v>
      </c>
      <c r="D65" s="14" t="s">
        <v>12</v>
      </c>
      <c r="E65" s="12">
        <v>2.0826600000000001E-2</v>
      </c>
      <c r="F65" s="15">
        <v>1487.6</v>
      </c>
      <c r="G65" s="23">
        <f t="shared" ref="G65:G95" si="2">F65*8.4</f>
        <v>12495.84</v>
      </c>
      <c r="H65" s="15">
        <v>30.98</v>
      </c>
      <c r="I65" s="31">
        <f t="shared" ref="I65:I95" si="3">H65*8.4</f>
        <v>260.23200000000003</v>
      </c>
    </row>
    <row r="66" spans="2:9" ht="38.25" x14ac:dyDescent="0.2">
      <c r="B66" s="12" t="s">
        <v>121</v>
      </c>
      <c r="C66" s="13" t="s">
        <v>122</v>
      </c>
      <c r="D66" s="14" t="s">
        <v>12</v>
      </c>
      <c r="E66" s="12">
        <v>5.0239999999999996E-4</v>
      </c>
      <c r="F66" s="15">
        <v>1946.91</v>
      </c>
      <c r="G66" s="23">
        <f t="shared" si="2"/>
        <v>16354.044000000002</v>
      </c>
      <c r="H66" s="15">
        <v>0.98</v>
      </c>
      <c r="I66" s="31">
        <f t="shared" si="3"/>
        <v>8.2319999999999993</v>
      </c>
    </row>
    <row r="67" spans="2:9" ht="38.25" x14ac:dyDescent="0.2">
      <c r="B67" s="12" t="s">
        <v>123</v>
      </c>
      <c r="C67" s="13" t="s">
        <v>18</v>
      </c>
      <c r="D67" s="14" t="s">
        <v>12</v>
      </c>
      <c r="E67" s="12">
        <v>7.5360000000000002E-3</v>
      </c>
      <c r="F67" s="15">
        <v>1500</v>
      </c>
      <c r="G67" s="23">
        <f t="shared" si="2"/>
        <v>12600</v>
      </c>
      <c r="H67" s="15">
        <v>11.3</v>
      </c>
      <c r="I67" s="31">
        <f t="shared" si="3"/>
        <v>94.920000000000016</v>
      </c>
    </row>
    <row r="68" spans="2:9" ht="38.25" x14ac:dyDescent="0.2">
      <c r="B68" s="12" t="s">
        <v>124</v>
      </c>
      <c r="C68" s="13" t="s">
        <v>125</v>
      </c>
      <c r="D68" s="14" t="s">
        <v>12</v>
      </c>
      <c r="E68" s="12">
        <v>3.2135999999999998E-2</v>
      </c>
      <c r="F68" s="15">
        <v>30599.52</v>
      </c>
      <c r="G68" s="23">
        <f t="shared" si="2"/>
        <v>257035.96800000002</v>
      </c>
      <c r="H68" s="15">
        <v>983.35</v>
      </c>
      <c r="I68" s="31">
        <f t="shared" si="3"/>
        <v>8260.1400000000012</v>
      </c>
    </row>
    <row r="69" spans="2:9" ht="38.25" x14ac:dyDescent="0.2">
      <c r="B69" s="12" t="s">
        <v>126</v>
      </c>
      <c r="C69" s="13" t="s">
        <v>127</v>
      </c>
      <c r="D69" s="14" t="s">
        <v>25</v>
      </c>
      <c r="E69" s="12">
        <v>8.16</v>
      </c>
      <c r="F69" s="15">
        <v>8.67</v>
      </c>
      <c r="G69" s="23">
        <f t="shared" si="2"/>
        <v>72.828000000000003</v>
      </c>
      <c r="H69" s="15">
        <v>70.75</v>
      </c>
      <c r="I69" s="31">
        <f t="shared" si="3"/>
        <v>594.30000000000007</v>
      </c>
    </row>
    <row r="70" spans="2:9" ht="38.25" x14ac:dyDescent="0.2">
      <c r="B70" s="12" t="s">
        <v>128</v>
      </c>
      <c r="C70" s="13" t="s">
        <v>129</v>
      </c>
      <c r="D70" s="14" t="s">
        <v>12</v>
      </c>
      <c r="E70" s="12">
        <v>0.63336000000000003</v>
      </c>
      <c r="F70" s="15">
        <v>728.2</v>
      </c>
      <c r="G70" s="23">
        <f t="shared" si="2"/>
        <v>6116.880000000001</v>
      </c>
      <c r="H70" s="15">
        <v>461.21</v>
      </c>
      <c r="I70" s="31">
        <f t="shared" si="3"/>
        <v>3874.1640000000002</v>
      </c>
    </row>
    <row r="71" spans="2:9" ht="38.25" x14ac:dyDescent="0.2">
      <c r="B71" s="12" t="s">
        <v>130</v>
      </c>
      <c r="C71" s="13" t="s">
        <v>131</v>
      </c>
      <c r="D71" s="14" t="s">
        <v>32</v>
      </c>
      <c r="E71" s="12">
        <v>0.50549999999999995</v>
      </c>
      <c r="F71" s="15">
        <v>130</v>
      </c>
      <c r="G71" s="23">
        <f t="shared" si="2"/>
        <v>1092</v>
      </c>
      <c r="H71" s="15">
        <v>65.72</v>
      </c>
      <c r="I71" s="31">
        <f t="shared" si="3"/>
        <v>552.048</v>
      </c>
    </row>
    <row r="72" spans="2:9" ht="38.25" x14ac:dyDescent="0.2">
      <c r="B72" s="12" t="s">
        <v>132</v>
      </c>
      <c r="C72" s="13" t="s">
        <v>133</v>
      </c>
      <c r="D72" s="14" t="s">
        <v>32</v>
      </c>
      <c r="E72" s="12">
        <v>0.41515000000000002</v>
      </c>
      <c r="F72" s="15">
        <v>91.5</v>
      </c>
      <c r="G72" s="23">
        <f t="shared" si="2"/>
        <v>768.6</v>
      </c>
      <c r="H72" s="15">
        <v>37.99</v>
      </c>
      <c r="I72" s="31">
        <f t="shared" si="3"/>
        <v>319.11600000000004</v>
      </c>
    </row>
    <row r="73" spans="2:9" ht="38.25" x14ac:dyDescent="0.2">
      <c r="B73" s="12" t="s">
        <v>134</v>
      </c>
      <c r="C73" s="13" t="s">
        <v>135</v>
      </c>
      <c r="D73" s="14" t="s">
        <v>32</v>
      </c>
      <c r="E73" s="12">
        <v>11.04012</v>
      </c>
      <c r="F73" s="15">
        <v>155.94</v>
      </c>
      <c r="G73" s="23">
        <f t="shared" si="2"/>
        <v>1309.896</v>
      </c>
      <c r="H73" s="15">
        <v>1721.6</v>
      </c>
      <c r="I73" s="31">
        <f t="shared" si="3"/>
        <v>14461.44</v>
      </c>
    </row>
    <row r="74" spans="2:9" ht="38.25" x14ac:dyDescent="0.2">
      <c r="B74" s="12" t="s">
        <v>136</v>
      </c>
      <c r="C74" s="13" t="s">
        <v>179</v>
      </c>
      <c r="D74" s="14" t="s">
        <v>32</v>
      </c>
      <c r="E74" s="12">
        <v>4.84</v>
      </c>
      <c r="F74" s="15">
        <v>44.82</v>
      </c>
      <c r="G74" s="23">
        <f t="shared" si="2"/>
        <v>376.488</v>
      </c>
      <c r="H74" s="15">
        <v>216.93</v>
      </c>
      <c r="I74" s="31">
        <f t="shared" si="3"/>
        <v>1822.2120000000002</v>
      </c>
    </row>
    <row r="75" spans="2:9" ht="57.75" customHeight="1" x14ac:dyDescent="0.2">
      <c r="B75" s="12" t="s">
        <v>136</v>
      </c>
      <c r="C75" s="13" t="s">
        <v>180</v>
      </c>
      <c r="D75" s="14" t="s">
        <v>32</v>
      </c>
      <c r="E75" s="12">
        <v>56.64</v>
      </c>
      <c r="F75" s="15">
        <v>44.82</v>
      </c>
      <c r="G75" s="23">
        <f t="shared" si="2"/>
        <v>376.488</v>
      </c>
      <c r="H75" s="15">
        <v>2538.6</v>
      </c>
      <c r="I75" s="31">
        <f t="shared" si="3"/>
        <v>21324.240000000002</v>
      </c>
    </row>
    <row r="76" spans="2:9" ht="38.25" x14ac:dyDescent="0.2">
      <c r="B76" s="12" t="s">
        <v>137</v>
      </c>
      <c r="C76" s="13" t="s">
        <v>77</v>
      </c>
      <c r="D76" s="14" t="s">
        <v>32</v>
      </c>
      <c r="E76" s="12">
        <v>-0.50875000000000004</v>
      </c>
      <c r="F76" s="15">
        <v>545.6</v>
      </c>
      <c r="G76" s="23">
        <f t="shared" si="2"/>
        <v>4583.04</v>
      </c>
      <c r="H76" s="15">
        <v>-277.57</v>
      </c>
      <c r="I76" s="31">
        <f t="shared" si="3"/>
        <v>-2331.5880000000002</v>
      </c>
    </row>
    <row r="77" spans="2:9" ht="38.25" x14ac:dyDescent="0.2">
      <c r="B77" s="12" t="s">
        <v>138</v>
      </c>
      <c r="C77" s="13" t="s">
        <v>139</v>
      </c>
      <c r="D77" s="14" t="s">
        <v>32</v>
      </c>
      <c r="E77" s="12">
        <v>0.28899999999999998</v>
      </c>
      <c r="F77" s="15">
        <v>490</v>
      </c>
      <c r="G77" s="23">
        <f t="shared" si="2"/>
        <v>4116</v>
      </c>
      <c r="H77" s="15">
        <v>141.61000000000001</v>
      </c>
      <c r="I77" s="31">
        <f t="shared" si="3"/>
        <v>1189.5240000000001</v>
      </c>
    </row>
    <row r="78" spans="2:9" ht="38.25" x14ac:dyDescent="0.2">
      <c r="B78" s="12" t="s">
        <v>140</v>
      </c>
      <c r="C78" s="13" t="s">
        <v>141</v>
      </c>
      <c r="D78" s="14" t="s">
        <v>32</v>
      </c>
      <c r="E78" s="12">
        <v>-0.22869999999999999</v>
      </c>
      <c r="F78" s="15">
        <v>592.76</v>
      </c>
      <c r="G78" s="23">
        <f t="shared" si="2"/>
        <v>4979.1840000000002</v>
      </c>
      <c r="H78" s="15">
        <v>-135.57</v>
      </c>
      <c r="I78" s="31">
        <f t="shared" si="3"/>
        <v>-1138.788</v>
      </c>
    </row>
    <row r="79" spans="2:9" ht="38.25" x14ac:dyDescent="0.2">
      <c r="B79" s="12" t="s">
        <v>142</v>
      </c>
      <c r="C79" s="13" t="s">
        <v>143</v>
      </c>
      <c r="D79" s="14" t="s">
        <v>32</v>
      </c>
      <c r="E79" s="12">
        <v>2.3852500000000001</v>
      </c>
      <c r="F79" s="15">
        <v>560</v>
      </c>
      <c r="G79" s="23">
        <f t="shared" si="2"/>
        <v>4704</v>
      </c>
      <c r="H79" s="15">
        <v>1335.74</v>
      </c>
      <c r="I79" s="31">
        <f t="shared" si="3"/>
        <v>11220.216</v>
      </c>
    </row>
    <row r="80" spans="2:9" ht="38.25" x14ac:dyDescent="0.2">
      <c r="B80" s="12" t="s">
        <v>144</v>
      </c>
      <c r="C80" s="13" t="s">
        <v>85</v>
      </c>
      <c r="D80" s="14" t="s">
        <v>32</v>
      </c>
      <c r="E80" s="12">
        <v>1.12E-2</v>
      </c>
      <c r="F80" s="15">
        <v>395</v>
      </c>
      <c r="G80" s="23">
        <f t="shared" si="2"/>
        <v>3318</v>
      </c>
      <c r="H80" s="15">
        <v>4.42</v>
      </c>
      <c r="I80" s="31">
        <f t="shared" si="3"/>
        <v>37.128</v>
      </c>
    </row>
    <row r="81" spans="2:9" ht="38.25" x14ac:dyDescent="0.2">
      <c r="B81" s="12" t="s">
        <v>145</v>
      </c>
      <c r="C81" s="13" t="s">
        <v>87</v>
      </c>
      <c r="D81" s="14" t="s">
        <v>32</v>
      </c>
      <c r="E81" s="12">
        <v>-0.29304000000000002</v>
      </c>
      <c r="F81" s="15">
        <v>485.9</v>
      </c>
      <c r="G81" s="23">
        <f t="shared" si="2"/>
        <v>4081.56</v>
      </c>
      <c r="H81" s="15">
        <v>-142.38999999999999</v>
      </c>
      <c r="I81" s="31">
        <f t="shared" si="3"/>
        <v>-1196.076</v>
      </c>
    </row>
    <row r="82" spans="2:9" ht="38.25" x14ac:dyDescent="0.2">
      <c r="B82" s="12" t="s">
        <v>146</v>
      </c>
      <c r="C82" s="13" t="s">
        <v>147</v>
      </c>
      <c r="D82" s="14" t="s">
        <v>32</v>
      </c>
      <c r="E82" s="12">
        <v>0.29304000000000002</v>
      </c>
      <c r="F82" s="15">
        <v>519.79999999999995</v>
      </c>
      <c r="G82" s="23">
        <f t="shared" si="2"/>
        <v>4366.32</v>
      </c>
      <c r="H82" s="15">
        <v>152.32</v>
      </c>
      <c r="I82" s="31">
        <f t="shared" si="3"/>
        <v>1279.4880000000001</v>
      </c>
    </row>
    <row r="83" spans="2:9" ht="38.25" x14ac:dyDescent="0.2">
      <c r="B83" s="12" t="s">
        <v>148</v>
      </c>
      <c r="C83" s="13" t="s">
        <v>149</v>
      </c>
      <c r="D83" s="14" t="s">
        <v>64</v>
      </c>
      <c r="E83" s="12">
        <v>11</v>
      </c>
      <c r="F83" s="15">
        <v>31.43</v>
      </c>
      <c r="G83" s="23">
        <f t="shared" si="2"/>
        <v>264.012</v>
      </c>
      <c r="H83" s="15">
        <v>345.73</v>
      </c>
      <c r="I83" s="31">
        <f t="shared" si="3"/>
        <v>2904.1320000000001</v>
      </c>
    </row>
    <row r="84" spans="2:9" ht="51" x14ac:dyDescent="0.2">
      <c r="B84" s="12" t="s">
        <v>150</v>
      </c>
      <c r="C84" s="13" t="s">
        <v>151</v>
      </c>
      <c r="D84" s="14" t="s">
        <v>64</v>
      </c>
      <c r="E84" s="12">
        <v>1</v>
      </c>
      <c r="F84" s="15">
        <v>78.56</v>
      </c>
      <c r="G84" s="23">
        <f t="shared" si="2"/>
        <v>659.904</v>
      </c>
      <c r="H84" s="15">
        <v>78.56</v>
      </c>
      <c r="I84" s="31">
        <f t="shared" si="3"/>
        <v>659.904</v>
      </c>
    </row>
    <row r="85" spans="2:9" ht="51" x14ac:dyDescent="0.2">
      <c r="B85" s="12" t="s">
        <v>152</v>
      </c>
      <c r="C85" s="13" t="s">
        <v>153</v>
      </c>
      <c r="D85" s="14" t="s">
        <v>64</v>
      </c>
      <c r="E85" s="12">
        <v>2</v>
      </c>
      <c r="F85" s="15">
        <v>242.94</v>
      </c>
      <c r="G85" s="23">
        <f t="shared" si="2"/>
        <v>2040.6960000000001</v>
      </c>
      <c r="H85" s="15">
        <v>485.88</v>
      </c>
      <c r="I85" s="31">
        <f t="shared" si="3"/>
        <v>4081.3920000000003</v>
      </c>
    </row>
    <row r="86" spans="2:9" ht="51" x14ac:dyDescent="0.2">
      <c r="B86" s="12" t="s">
        <v>154</v>
      </c>
      <c r="C86" s="13" t="s">
        <v>155</v>
      </c>
      <c r="D86" s="14" t="s">
        <v>64</v>
      </c>
      <c r="E86" s="12">
        <v>5</v>
      </c>
      <c r="F86" s="15">
        <v>362.1</v>
      </c>
      <c r="G86" s="23">
        <f t="shared" si="2"/>
        <v>3041.6400000000003</v>
      </c>
      <c r="H86" s="15">
        <v>1810.5</v>
      </c>
      <c r="I86" s="31">
        <f t="shared" si="3"/>
        <v>15208.2</v>
      </c>
    </row>
    <row r="87" spans="2:9" ht="38.25" x14ac:dyDescent="0.2">
      <c r="B87" s="12" t="s">
        <v>156</v>
      </c>
      <c r="C87" s="13" t="s">
        <v>157</v>
      </c>
      <c r="D87" s="14" t="s">
        <v>64</v>
      </c>
      <c r="E87" s="12">
        <v>3</v>
      </c>
      <c r="F87" s="15">
        <v>215.48</v>
      </c>
      <c r="G87" s="23">
        <f t="shared" si="2"/>
        <v>1810.0319999999999</v>
      </c>
      <c r="H87" s="15">
        <v>646.44000000000005</v>
      </c>
      <c r="I87" s="31">
        <f t="shared" si="3"/>
        <v>5430.0960000000005</v>
      </c>
    </row>
    <row r="88" spans="2:9" ht="38.25" x14ac:dyDescent="0.2">
      <c r="B88" s="12" t="s">
        <v>158</v>
      </c>
      <c r="C88" s="13" t="s">
        <v>159</v>
      </c>
      <c r="D88" s="14" t="s">
        <v>64</v>
      </c>
      <c r="E88" s="12">
        <v>3</v>
      </c>
      <c r="F88" s="15">
        <v>119.5</v>
      </c>
      <c r="G88" s="23">
        <f t="shared" si="2"/>
        <v>1003.8000000000001</v>
      </c>
      <c r="H88" s="15">
        <v>358.5</v>
      </c>
      <c r="I88" s="31">
        <f t="shared" si="3"/>
        <v>3011.4</v>
      </c>
    </row>
    <row r="89" spans="2:9" ht="38.25" x14ac:dyDescent="0.2">
      <c r="B89" s="12" t="s">
        <v>160</v>
      </c>
      <c r="C89" s="13" t="s">
        <v>161</v>
      </c>
      <c r="D89" s="14" t="s">
        <v>64</v>
      </c>
      <c r="E89" s="12">
        <v>1</v>
      </c>
      <c r="F89" s="15">
        <v>1235.8399999999999</v>
      </c>
      <c r="G89" s="23">
        <f t="shared" si="2"/>
        <v>10381.056</v>
      </c>
      <c r="H89" s="15">
        <v>1235.8399999999999</v>
      </c>
      <c r="I89" s="31">
        <f t="shared" si="3"/>
        <v>10381.056</v>
      </c>
    </row>
    <row r="90" spans="2:9" ht="38.25" x14ac:dyDescent="0.2">
      <c r="B90" s="12" t="s">
        <v>162</v>
      </c>
      <c r="C90" s="13" t="s">
        <v>163</v>
      </c>
      <c r="D90" s="14" t="s">
        <v>64</v>
      </c>
      <c r="E90" s="12">
        <v>1</v>
      </c>
      <c r="F90" s="15">
        <v>375</v>
      </c>
      <c r="G90" s="23">
        <f t="shared" si="2"/>
        <v>3150</v>
      </c>
      <c r="H90" s="15">
        <v>375</v>
      </c>
      <c r="I90" s="31">
        <f t="shared" si="3"/>
        <v>3150</v>
      </c>
    </row>
    <row r="91" spans="2:9" ht="38.25" x14ac:dyDescent="0.2">
      <c r="B91" s="12" t="s">
        <v>164</v>
      </c>
      <c r="C91" s="13" t="s">
        <v>165</v>
      </c>
      <c r="D91" s="14" t="s">
        <v>64</v>
      </c>
      <c r="E91" s="12">
        <v>2</v>
      </c>
      <c r="F91" s="15">
        <v>569.52</v>
      </c>
      <c r="G91" s="23">
        <f t="shared" si="2"/>
        <v>4783.9679999999998</v>
      </c>
      <c r="H91" s="15">
        <v>1139.04</v>
      </c>
      <c r="I91" s="31">
        <f t="shared" si="3"/>
        <v>9567.9359999999997</v>
      </c>
    </row>
    <row r="92" spans="2:9" ht="38.25" x14ac:dyDescent="0.2">
      <c r="B92" s="12" t="s">
        <v>166</v>
      </c>
      <c r="C92" s="13" t="s">
        <v>167</v>
      </c>
      <c r="D92" s="14" t="s">
        <v>64</v>
      </c>
      <c r="E92" s="12">
        <v>1</v>
      </c>
      <c r="F92" s="15">
        <v>1552.32</v>
      </c>
      <c r="G92" s="23">
        <f t="shared" si="2"/>
        <v>13039.487999999999</v>
      </c>
      <c r="H92" s="15">
        <v>1552.32</v>
      </c>
      <c r="I92" s="31">
        <f t="shared" si="3"/>
        <v>13039.487999999999</v>
      </c>
    </row>
    <row r="93" spans="2:9" ht="63.75" x14ac:dyDescent="0.2">
      <c r="B93" s="12" t="s">
        <v>168</v>
      </c>
      <c r="C93" s="13" t="s">
        <v>169</v>
      </c>
      <c r="D93" s="14" t="s">
        <v>112</v>
      </c>
      <c r="E93" s="12">
        <v>24.943000000000001</v>
      </c>
      <c r="F93" s="15">
        <v>741.27</v>
      </c>
      <c r="G93" s="23">
        <f t="shared" si="2"/>
        <v>6226.6679999999997</v>
      </c>
      <c r="H93" s="15">
        <v>18489.490000000002</v>
      </c>
      <c r="I93" s="31">
        <f t="shared" si="3"/>
        <v>155311.71600000001</v>
      </c>
    </row>
    <row r="94" spans="2:9" ht="68.25" customHeight="1" x14ac:dyDescent="0.2">
      <c r="B94" s="12" t="s">
        <v>170</v>
      </c>
      <c r="C94" s="13" t="s">
        <v>171</v>
      </c>
      <c r="D94" s="14" t="s">
        <v>112</v>
      </c>
      <c r="E94" s="12">
        <v>0.8</v>
      </c>
      <c r="F94" s="15">
        <v>450</v>
      </c>
      <c r="G94" s="23">
        <f t="shared" si="2"/>
        <v>3780</v>
      </c>
      <c r="H94" s="15">
        <v>360</v>
      </c>
      <c r="I94" s="31">
        <f t="shared" si="3"/>
        <v>3024</v>
      </c>
    </row>
    <row r="95" spans="2:9" ht="63.75" x14ac:dyDescent="0.2">
      <c r="B95" s="12" t="s">
        <v>172</v>
      </c>
      <c r="C95" s="13" t="s">
        <v>173</v>
      </c>
      <c r="D95" s="14" t="s">
        <v>112</v>
      </c>
      <c r="E95" s="12">
        <v>15.6</v>
      </c>
      <c r="F95" s="15">
        <v>631.83000000000004</v>
      </c>
      <c r="G95" s="23">
        <f t="shared" si="2"/>
        <v>5307.3720000000003</v>
      </c>
      <c r="H95" s="15">
        <v>9856.5499999999993</v>
      </c>
      <c r="I95" s="31">
        <f t="shared" si="3"/>
        <v>82795.02</v>
      </c>
    </row>
    <row r="96" spans="2:9" s="19" customFormat="1" x14ac:dyDescent="0.2">
      <c r="B96" s="16"/>
      <c r="C96" s="17" t="s">
        <v>174</v>
      </c>
      <c r="D96" s="16"/>
      <c r="E96" s="16"/>
      <c r="F96" s="18"/>
      <c r="G96" s="18"/>
      <c r="H96" s="18">
        <f>SUM(H13:H95)</f>
        <v>73641.5</v>
      </c>
      <c r="I96" s="18">
        <f>SUM(I13:I95)</f>
        <v>711607.18</v>
      </c>
    </row>
    <row r="97" spans="2:9" x14ac:dyDescent="0.2">
      <c r="B97" s="5"/>
      <c r="C97" s="3"/>
      <c r="D97" s="4"/>
      <c r="E97" s="5"/>
      <c r="F97" s="6"/>
      <c r="G97" s="6"/>
      <c r="H97" s="6"/>
      <c r="I97" s="6"/>
    </row>
    <row r="98" spans="2:9" x14ac:dyDescent="0.2">
      <c r="B98" s="1" t="s">
        <v>185</v>
      </c>
    </row>
    <row r="99" spans="2:9" x14ac:dyDescent="0.2">
      <c r="B99" s="1" t="s">
        <v>186</v>
      </c>
    </row>
    <row r="101" spans="2:9" s="22" customFormat="1" x14ac:dyDescent="0.2">
      <c r="B101" s="21"/>
      <c r="E101" s="21"/>
    </row>
    <row r="102" spans="2:9" x14ac:dyDescent="0.2">
      <c r="B102" s="32" t="s">
        <v>187</v>
      </c>
      <c r="C102" s="32"/>
      <c r="D102" s="32"/>
    </row>
  </sheetData>
  <mergeCells count="12">
    <mergeCell ref="B102:D102"/>
    <mergeCell ref="B12:I12"/>
    <mergeCell ref="A2:I2"/>
    <mergeCell ref="A3:I3"/>
    <mergeCell ref="A5:I5"/>
    <mergeCell ref="A6:I6"/>
    <mergeCell ref="B8:B10"/>
    <mergeCell ref="C8:C10"/>
    <mergeCell ref="D8:D10"/>
    <mergeCell ref="E8:E10"/>
    <mergeCell ref="F8:G8"/>
    <mergeCell ref="H8:I8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2021-06-24T10:17:03Z</cp:lastPrinted>
  <dcterms:created xsi:type="dcterms:W3CDTF">2003-01-28T12:33:10Z</dcterms:created>
  <dcterms:modified xsi:type="dcterms:W3CDTF">2023-07-04T06:26:04Z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